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angela pischedda\Desktop\PERSONALE\FONDO RISORSE DECENTRATE\2024\"/>
    </mc:Choice>
  </mc:AlternateContent>
  <xr:revisionPtr revIDLastSave="0" documentId="13_ncr:1_{8205EAD4-15DF-4F6B-8DE6-6B647FB52BEB}" xr6:coauthVersionLast="36" xr6:coauthVersionMax="36" xr10:uidLastSave="{00000000-0000-0000-0000-000000000000}"/>
  <bookViews>
    <workbookView xWindow="0" yWindow="0" windowWidth="28800" windowHeight="13620" xr2:uid="{00000000-000D-0000-FFFF-FFFF00000000}"/>
  </bookViews>
  <sheets>
    <sheet name="Fondo 2023" sheetId="2" r:id="rId1"/>
    <sheet name="Controllo limite" sheetId="3" r:id="rId2"/>
  </sheets>
  <calcPr calcId="191029"/>
  <extLst>
    <ext uri="GoogleSheetsCustomDataVersion1">
      <go:sheetsCustomData xmlns:go="http://customooxmlschemas.google.com/" r:id="rId6" roundtripDataSignature="AMtx7mi14mW75ngjZplVb6MPFlsWZvzMLg=="/>
    </ext>
  </extLst>
</workbook>
</file>

<file path=xl/calcChain.xml><?xml version="1.0" encoding="utf-8"?>
<calcChain xmlns="http://schemas.openxmlformats.org/spreadsheetml/2006/main">
  <c r="C4" i="3" l="1"/>
  <c r="C17" i="2"/>
  <c r="B5" i="3"/>
  <c r="B9" i="3" s="1"/>
  <c r="C3" i="3" l="1"/>
  <c r="C5" i="3" s="1"/>
  <c r="C9" i="3" s="1"/>
  <c r="C15" i="3" s="1"/>
  <c r="C17" i="3" l="1"/>
</calcChain>
</file>

<file path=xl/sharedStrings.xml><?xml version="1.0" encoding="utf-8"?>
<sst xmlns="http://schemas.openxmlformats.org/spreadsheetml/2006/main" count="41" uniqueCount="35">
  <si>
    <t>FONTE</t>
  </si>
  <si>
    <t>DESCRIZIONE</t>
  </si>
  <si>
    <t>Valore</t>
  </si>
  <si>
    <t>RISORSE STABILI</t>
  </si>
  <si>
    <t>Incremento per riorganizzazioni con aumento di dotazione organica</t>
  </si>
  <si>
    <t>TOTALE RISORSE STABILI</t>
  </si>
  <si>
    <t>Art. 79 comma 1 lett. a)</t>
  </si>
  <si>
    <t>Art. 79 comma 1 lett. b)</t>
  </si>
  <si>
    <t>Incremento € 84,50 per ogni dip. In servizio al 31/12/2018 - anno 2023</t>
  </si>
  <si>
    <t>Art. 79 comma 1 lett. c)</t>
  </si>
  <si>
    <t>Art. 79 comma 1 lett. d)</t>
  </si>
  <si>
    <t>Soggette ai limiti art. 23 comma 2 DLgs 75/2017</t>
  </si>
  <si>
    <t>Non soggette ai limiti art. 23 comma 2 DLgs 75/2017</t>
  </si>
  <si>
    <t>Di cui soggette a limiti</t>
  </si>
  <si>
    <t>Differenze stipendiali tra B3 e B1 e tra D3 e D1 a carico bilancio (dip. B3 e D3 al 1/4/2023)</t>
  </si>
  <si>
    <t>FONDO AL NETTO DELLE VOCI NON SOGGETTE AL VINCOLO</t>
  </si>
  <si>
    <t xml:space="preserve">Eventuale RIDUZIONE PER SUPERAMENTO LIMITE 2016 </t>
  </si>
  <si>
    <t>RISORSE VARIABILI soggette a limite</t>
  </si>
  <si>
    <t>RISORSE STABILI soggette a limite</t>
  </si>
  <si>
    <t>TETTO 2016 adeguato al Dereto crescita*</t>
  </si>
  <si>
    <t>TOTALE SALARIO ACCESSORIO</t>
  </si>
  <si>
    <t>POSIZIONI ORGANIZZATIVE E RISULTATO</t>
  </si>
  <si>
    <t>CONTROLLO LIMITE SALARIO ACCESSORIO - Art. 23 co. 2 D.Lgs 75/2017</t>
  </si>
  <si>
    <r>
      <t xml:space="preserve">Risorse di cui all'art. 67, comma 1: </t>
    </r>
    <r>
      <rPr>
        <b/>
        <sz val="10"/>
        <color theme="1"/>
        <rFont val="Arial"/>
        <family val="2"/>
      </rPr>
      <t>Importo unico consolidato anno 2017</t>
    </r>
  </si>
  <si>
    <r>
      <t xml:space="preserve">Risorse di cui all'art. 67, comma 2 lett.c): </t>
    </r>
    <r>
      <rPr>
        <b/>
        <sz val="10"/>
        <color theme="1"/>
        <rFont val="Arial"/>
        <family val="2"/>
      </rPr>
      <t>Retribuzioni di anzianità ed assegni ad personam del personale cessato l'anno precedente</t>
    </r>
  </si>
  <si>
    <r>
      <t xml:space="preserve">Risorse di cui all'art. 67, comma 2 lett.d): </t>
    </r>
    <r>
      <rPr>
        <b/>
        <sz val="10"/>
        <color theme="1"/>
        <rFont val="Arial"/>
        <family val="2"/>
      </rPr>
      <t>Risorse riassorbite ex art. 2 co. 3 D.Lgs 165/2001</t>
    </r>
  </si>
  <si>
    <r>
      <t xml:space="preserve">Risorse di cui all'art. 67, comma 2 lett.e): </t>
    </r>
    <r>
      <rPr>
        <b/>
        <sz val="10"/>
        <color theme="1"/>
        <rFont val="Arial"/>
        <family val="2"/>
      </rPr>
      <t>Incremento per processi associativi e delega di funzioni con trasferimento di personale</t>
    </r>
  </si>
  <si>
    <r>
      <t xml:space="preserve">Risorse di cui all'art. 67, comma 2 lett.a): </t>
    </r>
    <r>
      <rPr>
        <b/>
        <sz val="10"/>
        <color theme="1"/>
        <rFont val="Arial"/>
        <family val="2"/>
      </rPr>
      <t>Incremento € 83,20 per ogni dip. In servizio al 31/12/2015</t>
    </r>
  </si>
  <si>
    <r>
      <t xml:space="preserve">Risorse di cui all'art. 67, comma 2 lett.b): </t>
    </r>
    <r>
      <rPr>
        <b/>
        <sz val="10"/>
        <color theme="1"/>
        <rFont val="Arial"/>
        <family val="2"/>
      </rPr>
      <t>Differenziali PEO sul personale in essere al 1/3/2018</t>
    </r>
  </si>
  <si>
    <r>
      <t xml:space="preserve">Risorse di cui all'art. 67, comma 2 lett.g): </t>
    </r>
    <r>
      <rPr>
        <b/>
        <sz val="10"/>
        <color theme="1"/>
        <rFont val="Arial"/>
        <family val="2"/>
      </rPr>
      <t>Incremento per riduzione stabile fondo lavoro straordinario</t>
    </r>
  </si>
  <si>
    <t>*Vedi file "Kit di controllo variazione limite 2016"</t>
  </si>
  <si>
    <t>TOTALE SALARIO ACCESSORIO - ART. 79 COMMA 6 CCNL 16/11/2022</t>
  </si>
  <si>
    <t>Differenziale PEO personale in servizio alla data del 1/1/2021</t>
  </si>
  <si>
    <t>Art. 79 comma 1-bis</t>
  </si>
  <si>
    <r>
      <t xml:space="preserve">
FONDO RISORSE DECENTRATE ANNO 2024
</t>
    </r>
    <r>
      <rPr>
        <sz val="22"/>
        <color theme="1"/>
        <rFont val="Arial"/>
      </rPr>
      <t xml:space="preserve">COMUNE DI SCANO DI MONTIFERRO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</si>
</sst>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0_ ;\-0\ "/>
    <numFmt numFmtId="166" formatCode="_-* #,##0.00_-;\-* #,##0.00_-;_-* &quot;-&quot;??_-;_-@"/>
    <numFmt numFmtId="167" formatCode="#,###"/>
    <numFmt numFmtId="168" formatCode="#,##0_ ;\-#,##0\ "/>
    <numFmt numFmtId="169" formatCode="#,##0.00_ ;[Red]\-#,##0.00\ "/>
    <numFmt numFmtId="170" formatCode="0.00_ ;[Red]\-0.00\ "/>
  </numFmts>
  <fonts count="43" x14ac:knownFonts="1">
    <font>
      <sz val="10"/>
      <color rgb="FF000000"/>
      <name val="Arial"/>
      <scheme val="minor"/>
    </font>
    <font>
      <sz val="10"/>
      <name val="Arial"/>
    </font>
    <font>
      <sz val="11"/>
      <color rgb="FF000000"/>
      <name val="Calibri"/>
    </font>
    <font>
      <b/>
      <sz val="11"/>
      <color theme="1"/>
      <name val="Arial"/>
    </font>
    <font>
      <b/>
      <sz val="14"/>
      <color rgb="FFFF0000"/>
      <name val="Arial"/>
    </font>
    <font>
      <i/>
      <sz val="10"/>
      <color rgb="FF000000"/>
      <name val="Calibri"/>
    </font>
    <font>
      <sz val="11"/>
      <color rgb="FF000000"/>
      <name val="Arial"/>
    </font>
    <font>
      <sz val="11"/>
      <color theme="1"/>
      <name val="Arial"/>
    </font>
    <font>
      <sz val="12"/>
      <color rgb="FF000000"/>
      <name val="Arial"/>
    </font>
    <font>
      <sz val="18"/>
      <color theme="1"/>
      <name val="Arial"/>
    </font>
    <font>
      <sz val="22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rgb="FF000000"/>
      <name val="Calibri"/>
      <family val="2"/>
    </font>
    <font>
      <sz val="10"/>
      <color rgb="FF000000"/>
      <name val="Arial"/>
      <scheme val="minor"/>
    </font>
    <font>
      <b/>
      <i/>
      <sz val="12"/>
      <color rgb="FF0070C0"/>
      <name val="Arial"/>
      <family val="2"/>
    </font>
    <font>
      <i/>
      <sz val="12"/>
      <color rgb="FF0070C0"/>
      <name val="Arial"/>
      <family val="2"/>
    </font>
    <font>
      <b/>
      <sz val="14"/>
      <color rgb="FFFF0000"/>
      <name val="Arial"/>
      <family val="2"/>
    </font>
    <font>
      <b/>
      <sz val="11"/>
      <color theme="1"/>
      <name val="Arial"/>
      <family val="2"/>
    </font>
    <font>
      <sz val="12"/>
      <color indexed="8"/>
      <name val="Calibri"/>
      <family val="2"/>
    </font>
    <font>
      <b/>
      <sz val="12"/>
      <color indexed="17"/>
      <name val="Calibri"/>
      <family val="2"/>
    </font>
    <font>
      <b/>
      <i/>
      <sz val="20"/>
      <name val="Calibri"/>
      <family val="2"/>
    </font>
    <font>
      <sz val="10"/>
      <color rgb="FF000000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</font>
    <font>
      <b/>
      <sz val="18"/>
      <color rgb="FFFF0000"/>
      <name val="Calibri"/>
      <family val="2"/>
    </font>
    <font>
      <b/>
      <i/>
      <sz val="14"/>
      <color theme="3"/>
      <name val="Calibri"/>
      <family val="2"/>
    </font>
    <font>
      <b/>
      <sz val="14"/>
      <color indexed="8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b/>
      <sz val="12"/>
      <color indexed="12"/>
      <name val="Calibri"/>
      <family val="2"/>
    </font>
    <font>
      <b/>
      <u/>
      <sz val="14"/>
      <name val="Calibri"/>
      <family val="2"/>
    </font>
    <font>
      <u/>
      <sz val="14"/>
      <name val="Calibri"/>
      <family val="2"/>
    </font>
    <font>
      <u/>
      <sz val="12"/>
      <name val="Calibri"/>
      <family val="2"/>
    </font>
    <font>
      <b/>
      <sz val="12"/>
      <color indexed="10"/>
      <name val="Calibri"/>
      <family val="2"/>
    </font>
    <font>
      <b/>
      <i/>
      <sz val="14"/>
      <color theme="8" tint="-0.499984740745262"/>
      <name val="Calibri"/>
      <family val="2"/>
    </font>
    <font>
      <b/>
      <sz val="16"/>
      <color theme="5" tint="-0.499984740745262"/>
      <name val="Calibri"/>
      <family val="2"/>
    </font>
    <font>
      <b/>
      <sz val="14"/>
      <color rgb="FFC00000"/>
      <name val="Calibri"/>
      <family val="2"/>
    </font>
    <font>
      <sz val="14"/>
      <name val="Calibri"/>
      <family val="2"/>
    </font>
    <font>
      <sz val="14"/>
      <color rgb="FF000000"/>
      <name val="Calibri"/>
      <family val="2"/>
    </font>
    <font>
      <b/>
      <i/>
      <sz val="10"/>
      <color theme="1"/>
      <name val="Arial"/>
      <family val="2"/>
    </font>
    <font>
      <i/>
      <sz val="11"/>
      <color rgb="FF000000"/>
      <name val="Arial"/>
      <family val="2"/>
    </font>
    <font>
      <b/>
      <i/>
      <sz val="12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EEECE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49" fontId="11" fillId="0" borderId="3" xfId="0" applyNumberFormat="1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166" fontId="8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 wrapText="1"/>
    </xf>
    <xf numFmtId="49" fontId="18" fillId="0" borderId="4" xfId="0" applyNumberFormat="1" applyFont="1" applyBorder="1" applyAlignment="1">
      <alignment horizontal="right" vertical="center"/>
    </xf>
    <xf numFmtId="1" fontId="19" fillId="0" borderId="1" xfId="1" applyNumberFormat="1" applyFont="1" applyBorder="1" applyAlignment="1" applyProtection="1">
      <alignment horizontal="centerContinuous" vertical="center"/>
    </xf>
    <xf numFmtId="170" fontId="20" fillId="0" borderId="0" xfId="1" applyNumberFormat="1" applyFont="1" applyAlignment="1" applyProtection="1">
      <alignment vertical="center"/>
    </xf>
    <xf numFmtId="1" fontId="20" fillId="0" borderId="0" xfId="1" applyNumberFormat="1" applyFont="1" applyAlignment="1" applyProtection="1">
      <alignment vertical="center" wrapText="1"/>
    </xf>
    <xf numFmtId="0" fontId="22" fillId="0" borderId="0" xfId="0" applyFont="1"/>
    <xf numFmtId="0" fontId="28" fillId="0" borderId="0" xfId="0" applyFont="1" applyAlignment="1">
      <alignment horizontal="right" vertical="center" wrapText="1" indent="1"/>
    </xf>
    <xf numFmtId="0" fontId="29" fillId="0" borderId="0" xfId="0" applyFont="1" applyAlignment="1">
      <alignment horizontal="right" vertical="center" wrapText="1" indent="1"/>
    </xf>
    <xf numFmtId="0" fontId="30" fillId="0" borderId="0" xfId="0" applyFont="1" applyAlignment="1">
      <alignment horizontal="right" vertical="center" wrapText="1" indent="1"/>
    </xf>
    <xf numFmtId="0" fontId="31" fillId="0" borderId="0" xfId="0" applyFont="1" applyAlignment="1">
      <alignment horizontal="right" vertical="center" wrapText="1" indent="1"/>
    </xf>
    <xf numFmtId="0" fontId="29" fillId="0" borderId="0" xfId="0" applyFont="1" applyAlignment="1">
      <alignment horizontal="left" indent="2"/>
    </xf>
    <xf numFmtId="0" fontId="29" fillId="0" borderId="0" xfId="0" applyFont="1" applyAlignment="1">
      <alignment vertical="center"/>
    </xf>
    <xf numFmtId="1" fontId="23" fillId="0" borderId="1" xfId="1" applyNumberFormat="1" applyFont="1" applyBorder="1" applyAlignment="1" applyProtection="1">
      <alignment vertical="center" wrapText="1"/>
    </xf>
    <xf numFmtId="0" fontId="33" fillId="0" borderId="0" xfId="0" applyFont="1" applyAlignment="1">
      <alignment horizontal="right" vertical="center" wrapText="1" indent="1"/>
    </xf>
    <xf numFmtId="0" fontId="34" fillId="0" borderId="0" xfId="0" applyFont="1" applyAlignment="1">
      <alignment horizontal="right" vertical="center" wrapText="1" indent="1"/>
    </xf>
    <xf numFmtId="0" fontId="35" fillId="0" borderId="15" xfId="0" applyFont="1" applyBorder="1" applyAlignment="1">
      <alignment horizontal="right" vertical="center" wrapText="1" indent="1"/>
    </xf>
    <xf numFmtId="1" fontId="24" fillId="4" borderId="27" xfId="1" applyNumberFormat="1" applyFont="1" applyFill="1" applyBorder="1" applyAlignment="1" applyProtection="1">
      <alignment horizontal="centerContinuous" vertical="center"/>
    </xf>
    <xf numFmtId="0" fontId="25" fillId="4" borderId="27" xfId="0" applyFont="1" applyFill="1" applyBorder="1" applyAlignment="1">
      <alignment horizontal="centerContinuous" vertical="center"/>
    </xf>
    <xf numFmtId="0" fontId="23" fillId="5" borderId="27" xfId="0" applyFont="1" applyFill="1" applyBorder="1" applyAlignment="1">
      <alignment horizontal="centerContinuous" vertical="center"/>
    </xf>
    <xf numFmtId="0" fontId="38" fillId="0" borderId="0" xfId="0" applyFont="1" applyAlignment="1">
      <alignment horizontal="right" vertical="center" wrapText="1" indent="1"/>
    </xf>
    <xf numFmtId="0" fontId="39" fillId="0" borderId="0" xfId="0" applyFont="1"/>
    <xf numFmtId="169" fontId="27" fillId="6" borderId="11" xfId="1" applyNumberFormat="1" applyFont="1" applyFill="1" applyBorder="1" applyAlignment="1" applyProtection="1">
      <alignment vertical="center"/>
      <protection locked="0"/>
    </xf>
    <xf numFmtId="0" fontId="26" fillId="5" borderId="11" xfId="0" applyFont="1" applyFill="1" applyBorder="1" applyAlignment="1">
      <alignment horizontal="right" vertical="center" indent="1"/>
    </xf>
    <xf numFmtId="169" fontId="27" fillId="5" borderId="11" xfId="1" applyNumberFormat="1" applyFont="1" applyFill="1" applyBorder="1" applyAlignment="1" applyProtection="1">
      <alignment vertical="center"/>
      <protection locked="0"/>
    </xf>
    <xf numFmtId="0" fontId="26" fillId="5" borderId="11" xfId="0" applyFont="1" applyFill="1" applyBorder="1" applyAlignment="1">
      <alignment horizontal="right" vertical="center" wrapText="1" indent="1"/>
    </xf>
    <xf numFmtId="49" fontId="40" fillId="0" borderId="25" xfId="0" applyNumberFormat="1" applyFont="1" applyBorder="1" applyAlignment="1">
      <alignment horizontal="right" vertical="center"/>
    </xf>
    <xf numFmtId="166" fontId="41" fillId="0" borderId="26" xfId="0" applyNumberFormat="1" applyFont="1" applyBorder="1" applyAlignment="1">
      <alignment vertical="center"/>
    </xf>
    <xf numFmtId="49" fontId="11" fillId="0" borderId="3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3" fillId="0" borderId="0" xfId="0" applyFont="1"/>
    <xf numFmtId="169" fontId="37" fillId="7" borderId="11" xfId="1" applyNumberFormat="1" applyFont="1" applyFill="1" applyBorder="1" applyAlignment="1" applyProtection="1">
      <alignment vertical="center"/>
      <protection locked="0"/>
    </xf>
    <xf numFmtId="169" fontId="37" fillId="8" borderId="11" xfId="1" applyNumberFormat="1" applyFont="1" applyFill="1" applyBorder="1" applyAlignment="1" applyProtection="1">
      <alignment vertical="center"/>
      <protection locked="0"/>
    </xf>
    <xf numFmtId="169" fontId="42" fillId="5" borderId="11" xfId="1" applyNumberFormat="1" applyFont="1" applyFill="1" applyBorder="1" applyAlignment="1" applyProtection="1">
      <alignment vertical="center"/>
      <protection locked="0"/>
    </xf>
    <xf numFmtId="169" fontId="27" fillId="9" borderId="11" xfId="1" applyNumberFormat="1" applyFont="1" applyFill="1" applyBorder="1" applyAlignment="1" applyProtection="1">
      <alignment vertical="center"/>
      <protection locked="0"/>
    </xf>
    <xf numFmtId="169" fontId="37" fillId="9" borderId="11" xfId="1" applyNumberFormat="1" applyFont="1" applyFill="1" applyBorder="1" applyAlignment="1" applyProtection="1">
      <alignment vertical="center"/>
      <protection locked="0"/>
    </xf>
    <xf numFmtId="166" fontId="6" fillId="9" borderId="9" xfId="0" applyNumberFormat="1" applyFont="1" applyFill="1" applyBorder="1" applyAlignment="1">
      <alignment vertical="center"/>
    </xf>
    <xf numFmtId="166" fontId="7" fillId="9" borderId="10" xfId="0" applyNumberFormat="1" applyFont="1" applyFill="1" applyBorder="1" applyAlignment="1">
      <alignment vertical="center"/>
    </xf>
    <xf numFmtId="166" fontId="6" fillId="9" borderId="20" xfId="0" applyNumberFormat="1" applyFont="1" applyFill="1" applyBorder="1" applyAlignment="1">
      <alignment vertical="center"/>
    </xf>
    <xf numFmtId="166" fontId="7" fillId="9" borderId="21" xfId="0" applyNumberFormat="1" applyFont="1" applyFill="1" applyBorder="1" applyAlignment="1">
      <alignment vertical="center"/>
    </xf>
    <xf numFmtId="166" fontId="6" fillId="9" borderId="21" xfId="0" applyNumberFormat="1" applyFont="1" applyFill="1" applyBorder="1" applyAlignment="1">
      <alignment vertical="center"/>
    </xf>
    <xf numFmtId="169" fontId="36" fillId="10" borderId="11" xfId="1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 wrapText="1"/>
    </xf>
    <xf numFmtId="0" fontId="0" fillId="0" borderId="0" xfId="0"/>
    <xf numFmtId="0" fontId="15" fillId="0" borderId="17" xfId="0" applyFont="1" applyBorder="1" applyAlignment="1">
      <alignment horizontal="center" vertical="center"/>
    </xf>
    <xf numFmtId="0" fontId="16" fillId="0" borderId="16" xfId="0" applyFont="1" applyBorder="1"/>
    <xf numFmtId="0" fontId="16" fillId="0" borderId="18" xfId="0" applyFont="1" applyBorder="1"/>
    <xf numFmtId="0" fontId="17" fillId="0" borderId="12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4" fillId="0" borderId="12" xfId="0" applyFont="1" applyBorder="1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0" fontId="32" fillId="0" borderId="28" xfId="0" applyFont="1" applyBorder="1" applyAlignment="1">
      <alignment horizontal="right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D0806"/>
    <pageSetUpPr fitToPage="1"/>
  </sheetPr>
  <dimension ref="A1:Z978"/>
  <sheetViews>
    <sheetView tabSelected="1" zoomScaleNormal="100" workbookViewId="0">
      <pane ySplit="2" topLeftCell="A3" activePane="bottomLeft" state="frozen"/>
      <selection pane="bottomLeft" sqref="A1:C1"/>
    </sheetView>
  </sheetViews>
  <sheetFormatPr defaultColWidth="12.5703125" defaultRowHeight="15" customHeight="1" x14ac:dyDescent="0.2"/>
  <cols>
    <col min="1" max="1" width="23.28515625" customWidth="1"/>
    <col min="2" max="2" width="98.7109375" customWidth="1"/>
    <col min="3" max="3" width="23" customWidth="1"/>
    <col min="4" max="4" width="11.42578125" customWidth="1"/>
    <col min="5" max="5" width="12" customWidth="1"/>
    <col min="6" max="26" width="11.42578125" customWidth="1"/>
  </cols>
  <sheetData>
    <row r="1" spans="1:26" ht="78.75" customHeight="1" x14ac:dyDescent="0.2">
      <c r="A1" s="54" t="s">
        <v>34</v>
      </c>
      <c r="B1" s="55"/>
      <c r="C1" s="5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thickBot="1" x14ac:dyDescent="0.25">
      <c r="A2" s="2" t="s">
        <v>0</v>
      </c>
      <c r="B2" s="3" t="s">
        <v>1</v>
      </c>
      <c r="C2" s="4" t="s">
        <v>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thickBot="1" x14ac:dyDescent="0.25">
      <c r="A3" s="62" t="s">
        <v>3</v>
      </c>
      <c r="B3" s="60"/>
      <c r="C3" s="6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 x14ac:dyDescent="0.2">
      <c r="A4" s="56" t="s">
        <v>11</v>
      </c>
      <c r="B4" s="57"/>
      <c r="C4" s="5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.75" customHeight="1" x14ac:dyDescent="0.2">
      <c r="A5" s="5" t="s">
        <v>6</v>
      </c>
      <c r="B5" s="39" t="s">
        <v>23</v>
      </c>
      <c r="C5" s="48">
        <v>36273.269999999997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.75" customHeight="1" x14ac:dyDescent="0.2">
      <c r="A6" s="5" t="s">
        <v>6</v>
      </c>
      <c r="B6" s="8" t="s">
        <v>24</v>
      </c>
      <c r="C6" s="48">
        <v>392.73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.75" customHeight="1" x14ac:dyDescent="0.2">
      <c r="A7" s="5" t="s">
        <v>6</v>
      </c>
      <c r="B7" s="39" t="s">
        <v>25</v>
      </c>
      <c r="C7" s="4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.75" customHeight="1" x14ac:dyDescent="0.2">
      <c r="A8" s="5" t="s">
        <v>6</v>
      </c>
      <c r="B8" s="8" t="s">
        <v>26</v>
      </c>
      <c r="C8" s="4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.75" customHeight="1" thickBot="1" x14ac:dyDescent="0.25">
      <c r="A9" s="5" t="s">
        <v>9</v>
      </c>
      <c r="B9" s="40" t="s">
        <v>4</v>
      </c>
      <c r="C9" s="49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.75" customHeight="1" x14ac:dyDescent="0.2">
      <c r="A10" s="56" t="s">
        <v>12</v>
      </c>
      <c r="B10" s="57"/>
      <c r="C10" s="5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.75" customHeight="1" x14ac:dyDescent="0.2">
      <c r="A11" s="9" t="s">
        <v>6</v>
      </c>
      <c r="B11" s="39" t="s">
        <v>27</v>
      </c>
      <c r="C11" s="50">
        <v>998.4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.75" customHeight="1" x14ac:dyDescent="0.2">
      <c r="A12" s="9" t="s">
        <v>6</v>
      </c>
      <c r="B12" s="39" t="s">
        <v>28</v>
      </c>
      <c r="C12" s="50">
        <v>828.88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.75" customHeight="1" x14ac:dyDescent="0.2">
      <c r="A13" s="9" t="s">
        <v>6</v>
      </c>
      <c r="B13" s="8" t="s">
        <v>29</v>
      </c>
      <c r="C13" s="5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75" customHeight="1" x14ac:dyDescent="0.2">
      <c r="A14" s="9" t="s">
        <v>7</v>
      </c>
      <c r="B14" s="40" t="s">
        <v>8</v>
      </c>
      <c r="C14" s="51">
        <v>1014</v>
      </c>
      <c r="D14" s="1"/>
      <c r="E14" s="1"/>
      <c r="F14" s="6"/>
      <c r="G14" s="6"/>
      <c r="H14" s="6"/>
      <c r="I14" s="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2">
      <c r="A15" s="9" t="s">
        <v>10</v>
      </c>
      <c r="B15" s="41" t="s">
        <v>32</v>
      </c>
      <c r="C15" s="51">
        <v>452.4</v>
      </c>
      <c r="D15" s="1"/>
      <c r="E15" s="1"/>
      <c r="F15" s="6"/>
      <c r="G15" s="6"/>
      <c r="H15" s="6"/>
      <c r="I15" s="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7.75" customHeight="1" thickBot="1" x14ac:dyDescent="0.25">
      <c r="A16" s="9" t="s">
        <v>33</v>
      </c>
      <c r="B16" s="40" t="s">
        <v>14</v>
      </c>
      <c r="C16" s="52"/>
      <c r="D16" s="1"/>
      <c r="E16" s="1"/>
      <c r="F16" s="6"/>
      <c r="G16" s="6"/>
      <c r="H16" s="6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75" customHeight="1" thickBot="1" x14ac:dyDescent="0.25">
      <c r="A17" s="10"/>
      <c r="B17" s="13" t="s">
        <v>5</v>
      </c>
      <c r="C17" s="11">
        <f>SUM(C5:C9)+SUM(C11:C16)</f>
        <v>39959.68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thickBot="1" x14ac:dyDescent="0.25">
      <c r="A18" s="12"/>
      <c r="B18" s="37" t="s">
        <v>13</v>
      </c>
      <c r="C18" s="3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thickBot="1" x14ac:dyDescent="0.25">
      <c r="A19" s="59"/>
      <c r="B19" s="60"/>
      <c r="C19" s="6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/>
      <c r="B20" s="1"/>
      <c r="C20" s="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/>
      <c r="B21" s="1"/>
      <c r="C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1"/>
      <c r="B22" s="1"/>
      <c r="C22" s="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1"/>
      <c r="B23" s="1"/>
      <c r="C23" s="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1"/>
      <c r="B24" s="1"/>
      <c r="C24" s="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1"/>
      <c r="B25" s="1"/>
      <c r="C25" s="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">
      <c r="A26" s="1"/>
      <c r="B26" s="1"/>
      <c r="C26" s="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1"/>
      <c r="B27" s="1"/>
      <c r="C27" s="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1"/>
      <c r="B28" s="1"/>
      <c r="C28" s="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1"/>
      <c r="B29" s="1"/>
      <c r="C29" s="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1"/>
      <c r="B30" s="1"/>
      <c r="C30" s="7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1"/>
      <c r="B31" s="1"/>
      <c r="C31" s="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1"/>
      <c r="B32" s="1"/>
      <c r="C32" s="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1"/>
      <c r="B33" s="1"/>
      <c r="C33" s="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">
      <c r="A34" s="1"/>
      <c r="B34" s="1"/>
      <c r="C34" s="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">
      <c r="A35" s="1"/>
      <c r="B35" s="1"/>
      <c r="C35" s="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">
      <c r="A36" s="1"/>
      <c r="B36" s="1"/>
      <c r="C36" s="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">
      <c r="A37" s="1"/>
      <c r="B37" s="1"/>
      <c r="C37" s="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">
      <c r="A38" s="1"/>
      <c r="B38" s="1"/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">
      <c r="A39" s="1"/>
      <c r="B39" s="1"/>
      <c r="C39" s="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">
      <c r="A40" s="1"/>
      <c r="B40" s="1"/>
      <c r="C40" s="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">
      <c r="A41" s="1"/>
      <c r="B41" s="1"/>
      <c r="C41" s="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">
      <c r="A42" s="1"/>
      <c r="B42" s="1"/>
      <c r="C42" s="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">
      <c r="A43" s="1"/>
      <c r="B43" s="1"/>
      <c r="C43" s="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">
      <c r="A44" s="1"/>
      <c r="B44" s="1"/>
      <c r="C44" s="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">
      <c r="A45" s="1"/>
      <c r="B45" s="1"/>
      <c r="C45" s="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">
      <c r="A46" s="1"/>
      <c r="B46" s="1"/>
      <c r="C46" s="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">
      <c r="A47" s="1"/>
      <c r="B47" s="1"/>
      <c r="C47" s="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">
      <c r="A48" s="1"/>
      <c r="B48" s="1"/>
      <c r="C48" s="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">
      <c r="A49" s="1"/>
      <c r="B49" s="1"/>
      <c r="C49" s="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">
      <c r="A50" s="1"/>
      <c r="B50" s="1"/>
      <c r="C50" s="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">
      <c r="A51" s="1"/>
      <c r="B51" s="1"/>
      <c r="C51" s="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">
      <c r="A52" s="1"/>
      <c r="B52" s="1"/>
      <c r="C52" s="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">
      <c r="A53" s="1"/>
      <c r="B53" s="1"/>
      <c r="C53" s="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">
      <c r="A54" s="1"/>
      <c r="B54" s="1"/>
      <c r="C54" s="7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">
      <c r="A55" s="1"/>
      <c r="B55" s="1"/>
      <c r="C55" s="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">
      <c r="A56" s="1"/>
      <c r="B56" s="1"/>
      <c r="C56" s="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">
      <c r="A57" s="1"/>
      <c r="B57" s="1"/>
      <c r="C57" s="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">
      <c r="A58" s="1"/>
      <c r="B58" s="1"/>
      <c r="C58" s="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">
      <c r="A59" s="1"/>
      <c r="B59" s="1"/>
      <c r="C59" s="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">
      <c r="A60" s="1"/>
      <c r="B60" s="1"/>
      <c r="C60" s="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">
      <c r="A61" s="1"/>
      <c r="B61" s="1"/>
      <c r="C61" s="7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">
      <c r="A62" s="1"/>
      <c r="B62" s="1"/>
      <c r="C62" s="7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A63" s="1"/>
      <c r="B63" s="1"/>
      <c r="C63" s="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A64" s="1"/>
      <c r="B64" s="1"/>
      <c r="C64" s="7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">
      <c r="A65" s="1"/>
      <c r="B65" s="1"/>
      <c r="C65" s="7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">
      <c r="A66" s="1"/>
      <c r="B66" s="1"/>
      <c r="C66" s="7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">
      <c r="A67" s="1"/>
      <c r="B67" s="1"/>
      <c r="C67" s="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">
      <c r="A68" s="1"/>
      <c r="B68" s="1"/>
      <c r="C68" s="7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">
      <c r="A69" s="1"/>
      <c r="B69" s="1"/>
      <c r="C69" s="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">
      <c r="A70" s="1"/>
      <c r="B70" s="1"/>
      <c r="C70" s="7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">
      <c r="A71" s="1"/>
      <c r="B71" s="1"/>
      <c r="C71" s="7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">
      <c r="A72" s="1"/>
      <c r="B72" s="1"/>
      <c r="C72" s="7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">
      <c r="A73" s="1"/>
      <c r="B73" s="1"/>
      <c r="C73" s="7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">
      <c r="A74" s="1"/>
      <c r="B74" s="1"/>
      <c r="C74" s="7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">
      <c r="A75" s="1"/>
      <c r="B75" s="1"/>
      <c r="C75" s="7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">
      <c r="A76" s="1"/>
      <c r="B76" s="1"/>
      <c r="C76" s="7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">
      <c r="A77" s="1"/>
      <c r="B77" s="1"/>
      <c r="C77" s="7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">
      <c r="A78" s="1"/>
      <c r="B78" s="1"/>
      <c r="C78" s="7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">
      <c r="A79" s="1"/>
      <c r="B79" s="1"/>
      <c r="C79" s="7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">
      <c r="A80" s="1"/>
      <c r="B80" s="1"/>
      <c r="C80" s="7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">
      <c r="A81" s="1"/>
      <c r="B81" s="1"/>
      <c r="C81" s="7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">
      <c r="A82" s="1"/>
      <c r="B82" s="1"/>
      <c r="C82" s="7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">
      <c r="A83" s="1"/>
      <c r="B83" s="1"/>
      <c r="C83" s="7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">
      <c r="A84" s="1"/>
      <c r="B84" s="1"/>
      <c r="C84" s="7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">
      <c r="A85" s="1"/>
      <c r="B85" s="1"/>
      <c r="C85" s="7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">
      <c r="A86" s="1"/>
      <c r="B86" s="1"/>
      <c r="C86" s="7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">
      <c r="A87" s="1"/>
      <c r="B87" s="1"/>
      <c r="C87" s="7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">
      <c r="A88" s="1"/>
      <c r="B88" s="1"/>
      <c r="C88" s="7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">
      <c r="A89" s="1"/>
      <c r="B89" s="1"/>
      <c r="C89" s="7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">
      <c r="A90" s="1"/>
      <c r="B90" s="1"/>
      <c r="C90" s="7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1"/>
      <c r="B91" s="1"/>
      <c r="C91" s="7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7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7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7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7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7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7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7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7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7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7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7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7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7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7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7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7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7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7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7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7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7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7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7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7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7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7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7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7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7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7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7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7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7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7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7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7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7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7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7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7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7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7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7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7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7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7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7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7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7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7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7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7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7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7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7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7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7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7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7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7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7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7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7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7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7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7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7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7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7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7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7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7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7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7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7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7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7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7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7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7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7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7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7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7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7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7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7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7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7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7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7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7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7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7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7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7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7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7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7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7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7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7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7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7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7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7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7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7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7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7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7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7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7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7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7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7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7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7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7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7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7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7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7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7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7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7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7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7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7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7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7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7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7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7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7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7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7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7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7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7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7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7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7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7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7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7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7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7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7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7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7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7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7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7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7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7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7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7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7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7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7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7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7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7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7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7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7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7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7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7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7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7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7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7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7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7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7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7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7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7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7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7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7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7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7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7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7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7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7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7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7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7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7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7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7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7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7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7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7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7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7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7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7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7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7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7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7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7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7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7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7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7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7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7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7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7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7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7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7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7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7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7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7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7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7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7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7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7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7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7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7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7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7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7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7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7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7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7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7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7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7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7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7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7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7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7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7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7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7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7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7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7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7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7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7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7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7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7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7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7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7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7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7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7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7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7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7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7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7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7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7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7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7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7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7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7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7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7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7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7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7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7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7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7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7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7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7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7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7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7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7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7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7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7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7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7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7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7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7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7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7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7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7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7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7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7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7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7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7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7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7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7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7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7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7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7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7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7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7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7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7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7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7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7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7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7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7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7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7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7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7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7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7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7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7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7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7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7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7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7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7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7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7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7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7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7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7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7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7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7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7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7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7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7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7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7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7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7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7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7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7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7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7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7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7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7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7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7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7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7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7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7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7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7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7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7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7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7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7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7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7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7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7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7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7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7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7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7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7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7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7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7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7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7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7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7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7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7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7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7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7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7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7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7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7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7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7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7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7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7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7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7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7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7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7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7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7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7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7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7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7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7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7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7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7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7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7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7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7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7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7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7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7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7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7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7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7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7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7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7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7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7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7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7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7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7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7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7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7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7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7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7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7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7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7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7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7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7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7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7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7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7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7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7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7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7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7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7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7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7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7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7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7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7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7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7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7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7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7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7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7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7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7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7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7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7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7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7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7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7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7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7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7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7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7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7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7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7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7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7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7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7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7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7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7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7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7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7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7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7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7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7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7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7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7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7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7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7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7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7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7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7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7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7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7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7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7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7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7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7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7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7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7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7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7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7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7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7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7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7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7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7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7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7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7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7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7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7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7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7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7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7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7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7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7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7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7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7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7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7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7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7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7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7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7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7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7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7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7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7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7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7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7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7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7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7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7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7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7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7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7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7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7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7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7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7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7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7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7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7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7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7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7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7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7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7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7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7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7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7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7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7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7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7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7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7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7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7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7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7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7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7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7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7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7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7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7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7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7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7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7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7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7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7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7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7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7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7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7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7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7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7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7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7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7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7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7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7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7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7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7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7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7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7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7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7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7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7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7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7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7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7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7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7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7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7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7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7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7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7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7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7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7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7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7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7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7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7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7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7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7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7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7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7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7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7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7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7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7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7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7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7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7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7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7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7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7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7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7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7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7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7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7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7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7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7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7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7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7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7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7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7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7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7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7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7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7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7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7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7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7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7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7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7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7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7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7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7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7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7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7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7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7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7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7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7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7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7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7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7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7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7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7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7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7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7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7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7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7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7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7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7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7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7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7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7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7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7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7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7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7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7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7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7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7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7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7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7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7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7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7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7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7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7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7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7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7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7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7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7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7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7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7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7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7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7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7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7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7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7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7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7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7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7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7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7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7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7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7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7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7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7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7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7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7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7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7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7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7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7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7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7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7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7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7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7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7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7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7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7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7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7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7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7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7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7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7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7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7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7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7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7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7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7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7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7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7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7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7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7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7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7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7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7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7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7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7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7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</sheetData>
  <mergeCells count="5">
    <mergeCell ref="A1:C1"/>
    <mergeCell ref="A4:C4"/>
    <mergeCell ref="A19:C19"/>
    <mergeCell ref="A3:C3"/>
    <mergeCell ref="A10:C10"/>
  </mergeCells>
  <printOptions horizontalCentered="1"/>
  <pageMargins left="0.47244094488188981" right="0.35433070866141736" top="0.74803149606299213" bottom="0.74803149606299213" header="0" footer="0"/>
  <pageSetup paperSize="9" scale="66" orientation="portrait" r:id="rId1"/>
  <headerFooter>
    <oddFooter>&amp;CCod. 853710.a.2 Grafiche E. Gaspari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zoomScaleNormal="100" workbookViewId="0">
      <selection activeCell="B3" sqref="B3"/>
    </sheetView>
  </sheetViews>
  <sheetFormatPr defaultColWidth="9.140625" defaultRowHeight="12.75" x14ac:dyDescent="0.2"/>
  <cols>
    <col min="1" max="1" width="52.28515625" style="17" customWidth="1"/>
    <col min="2" max="2" width="20.85546875" style="17" customWidth="1"/>
    <col min="3" max="3" width="26.28515625" style="17" customWidth="1"/>
    <col min="4" max="16384" width="9.140625" style="17"/>
  </cols>
  <sheetData>
    <row r="1" spans="1:3" ht="50.25" customHeight="1" thickBot="1" x14ac:dyDescent="0.25">
      <c r="A1" s="65" t="s">
        <v>22</v>
      </c>
      <c r="B1" s="66"/>
      <c r="C1" s="66"/>
    </row>
    <row r="2" spans="1:3" ht="23.25" x14ac:dyDescent="0.2">
      <c r="A2" s="30"/>
      <c r="B2" s="28">
        <v>2016</v>
      </c>
      <c r="C2" s="29">
        <v>2023</v>
      </c>
    </row>
    <row r="3" spans="1:3" ht="27.75" customHeight="1" x14ac:dyDescent="0.2">
      <c r="A3" s="34" t="s">
        <v>18</v>
      </c>
      <c r="B3" s="46"/>
      <c r="C3" s="35">
        <f>'Fondo 2023'!C18</f>
        <v>0</v>
      </c>
    </row>
    <row r="4" spans="1:3" ht="25.5" customHeight="1" x14ac:dyDescent="0.2">
      <c r="A4" s="36" t="s">
        <v>17</v>
      </c>
      <c r="B4" s="46"/>
      <c r="C4" s="35" t="e">
        <f>'Fondo 2023'!#REF!</f>
        <v>#REF!</v>
      </c>
    </row>
    <row r="5" spans="1:3" ht="37.5" x14ac:dyDescent="0.2">
      <c r="A5" s="18" t="s">
        <v>15</v>
      </c>
      <c r="B5" s="43">
        <f>B3+B4</f>
        <v>0</v>
      </c>
      <c r="C5" s="44" t="e">
        <f>C3+C4</f>
        <v>#REF!</v>
      </c>
    </row>
    <row r="6" spans="1:3" ht="15.75" x14ac:dyDescent="0.2">
      <c r="A6" s="19"/>
      <c r="B6" s="20"/>
      <c r="C6" s="20"/>
    </row>
    <row r="7" spans="1:3" ht="18.75" x14ac:dyDescent="0.2">
      <c r="A7" s="21" t="s">
        <v>21</v>
      </c>
      <c r="B7" s="47"/>
      <c r="C7" s="47"/>
    </row>
    <row r="8" spans="1:3" ht="15.75" x14ac:dyDescent="0.25">
      <c r="A8" s="22"/>
      <c r="B8" s="14"/>
      <c r="C8" s="14"/>
    </row>
    <row r="9" spans="1:3" s="32" customFormat="1" ht="18.75" x14ac:dyDescent="0.3">
      <c r="A9" s="31" t="s">
        <v>20</v>
      </c>
      <c r="B9" s="33">
        <f>B5+B7</f>
        <v>0</v>
      </c>
      <c r="C9" s="33" t="e">
        <f>C5+C7</f>
        <v>#REF!</v>
      </c>
    </row>
    <row r="10" spans="1:3" ht="15.75" x14ac:dyDescent="0.2">
      <c r="A10" s="19"/>
      <c r="B10" s="14"/>
      <c r="C10" s="14"/>
    </row>
    <row r="11" spans="1:3" ht="15.75" x14ac:dyDescent="0.2">
      <c r="A11" s="23"/>
      <c r="B11" s="24"/>
      <c r="C11" s="15"/>
    </row>
    <row r="12" spans="1:3" ht="18.75" x14ac:dyDescent="0.2">
      <c r="A12" s="63" t="s">
        <v>19</v>
      </c>
      <c r="B12" s="64"/>
      <c r="C12" s="46"/>
    </row>
    <row r="13" spans="1:3" ht="15.75" x14ac:dyDescent="0.2">
      <c r="A13" s="25"/>
      <c r="B13" s="16"/>
      <c r="C13" s="16"/>
    </row>
    <row r="14" spans="1:3" ht="15.75" x14ac:dyDescent="0.2">
      <c r="A14" s="19"/>
      <c r="B14" s="16"/>
      <c r="C14" s="16"/>
    </row>
    <row r="15" spans="1:3" ht="31.5" x14ac:dyDescent="0.2">
      <c r="A15" s="26" t="s">
        <v>16</v>
      </c>
      <c r="B15" s="16"/>
      <c r="C15" s="45" t="e">
        <f>IF(C9-C12&gt;1,C12-C9,0)</f>
        <v>#REF!</v>
      </c>
    </row>
    <row r="16" spans="1:3" ht="15.75" x14ac:dyDescent="0.2">
      <c r="A16" s="26"/>
      <c r="B16" s="16"/>
      <c r="C16" s="16"/>
    </row>
    <row r="17" spans="1:3" ht="37.5" x14ac:dyDescent="0.2">
      <c r="A17" s="27" t="s">
        <v>31</v>
      </c>
      <c r="B17" s="16"/>
      <c r="C17" s="53" t="e">
        <f>C9+C15</f>
        <v>#REF!</v>
      </c>
    </row>
    <row r="20" spans="1:3" x14ac:dyDescent="0.2">
      <c r="A20" s="42" t="s">
        <v>30</v>
      </c>
    </row>
  </sheetData>
  <mergeCells count="2">
    <mergeCell ref="A12:B12"/>
    <mergeCell ref="A1:C1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Fondo 2023</vt:lpstr>
      <vt:lpstr>Controllo limite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DI BELLA</dc:creator>
  <cp:lastModifiedBy>angela pischedda</cp:lastModifiedBy>
  <cp:lastPrinted>2023-11-27T09:26:21Z</cp:lastPrinted>
  <dcterms:created xsi:type="dcterms:W3CDTF">2008-05-12T11:10:18Z</dcterms:created>
  <dcterms:modified xsi:type="dcterms:W3CDTF">2024-11-06T09:54:46Z</dcterms:modified>
</cp:coreProperties>
</file>